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3715" windowHeight="978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J11" i="1"/>
  <c r="J12"/>
  <c r="J6"/>
  <c r="J8"/>
  <c r="J10"/>
  <c r="J9"/>
  <c r="L10" s="1"/>
  <c r="L9"/>
  <c r="D7"/>
  <c r="D13"/>
  <c r="D12"/>
  <c r="D11"/>
  <c r="D8"/>
  <c r="D6"/>
  <c r="D5"/>
  <c r="D3"/>
  <c r="D10"/>
  <c r="D9"/>
  <c r="D4"/>
  <c r="D2"/>
</calcChain>
</file>

<file path=xl/sharedStrings.xml><?xml version="1.0" encoding="utf-8"?>
<sst xmlns="http://schemas.openxmlformats.org/spreadsheetml/2006/main" count="50" uniqueCount="34">
  <si>
    <t>Geschwindigkeit (Grund)</t>
  </si>
  <si>
    <t>Schiffname</t>
  </si>
  <si>
    <t>Kleine Transporter</t>
  </si>
  <si>
    <t>Große Transporter</t>
  </si>
  <si>
    <t>Leichter Jäger</t>
  </si>
  <si>
    <t>Schwerer Jäger</t>
  </si>
  <si>
    <t>Kreuzer</t>
  </si>
  <si>
    <t>Schlachtschiff</t>
  </si>
  <si>
    <t>Kolonieschiff</t>
  </si>
  <si>
    <t>Recycler</t>
  </si>
  <si>
    <t>Spionagesonde</t>
  </si>
  <si>
    <t>Bomber</t>
  </si>
  <si>
    <t>Zerstörer</t>
  </si>
  <si>
    <t>Schlachtkreuzer</t>
  </si>
  <si>
    <t>Forschung</t>
  </si>
  <si>
    <t>Verbrennungstriebwerk</t>
  </si>
  <si>
    <t>Impulstriebwerk</t>
  </si>
  <si>
    <t>Hyperraumantrieb</t>
  </si>
  <si>
    <t>Geschwindigkeit(Nach Forschung)</t>
  </si>
  <si>
    <t>Feindliche Forschung</t>
  </si>
  <si>
    <t>Fluganfang</t>
  </si>
  <si>
    <t>Flugziel</t>
  </si>
  <si>
    <t>Flugdauer</t>
  </si>
  <si>
    <t>Geschwindigkeit in Stufen (1-10)</t>
  </si>
  <si>
    <t>Galaxie</t>
  </si>
  <si>
    <t>Sonnensystem</t>
  </si>
  <si>
    <t>Position</t>
  </si>
  <si>
    <t>&lt;- Galacheck</t>
  </si>
  <si>
    <t>&lt;- Sonncheck</t>
  </si>
  <si>
    <t>&lt;- Poscheck</t>
  </si>
  <si>
    <t>&lt;- Check</t>
  </si>
  <si>
    <t>Wieviele</t>
  </si>
  <si>
    <t>&lt;- Schiffcheck</t>
  </si>
  <si>
    <t>"=Zeile(Verweis(J11;B2:B13;D2:D13))"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</si>
</sst>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8">
    <xf numFmtId="0" fontId="0" fillId="0" borderId="0" xfId="0"/>
    <xf numFmtId="0" fontId="2" fillId="2" borderId="1" xfId="2"/>
    <xf numFmtId="0" fontId="1" fillId="2" borderId="2" xfId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Ausgabe" xfId="1" builtinId="21"/>
    <cellStyle name="Berechnung" xfId="2" builtinId="22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K12" sqref="K12"/>
    </sheetView>
  </sheetViews>
  <sheetFormatPr baseColWidth="10" defaultRowHeight="15"/>
  <cols>
    <col min="1" max="1" width="25" customWidth="1"/>
    <col min="2" max="2" width="23.42578125" customWidth="1"/>
    <col min="3" max="3" width="30.85546875" customWidth="1"/>
    <col min="4" max="4" width="14.85546875" customWidth="1"/>
    <col min="5" max="5" width="24" customWidth="1"/>
    <col min="6" max="6" width="26.28515625" customWidth="1"/>
    <col min="7" max="7" width="2.85546875" customWidth="1"/>
    <col min="8" max="8" width="31" customWidth="1"/>
    <col min="9" max="9" width="2.85546875" customWidth="1"/>
    <col min="11" max="11" width="13.28515625" customWidth="1"/>
    <col min="12" max="12" width="14.5703125" customWidth="1"/>
  </cols>
  <sheetData>
    <row r="1" spans="1:13">
      <c r="A1" t="s">
        <v>1</v>
      </c>
      <c r="B1" s="5" t="s">
        <v>31</v>
      </c>
      <c r="C1" t="s">
        <v>0</v>
      </c>
      <c r="D1" t="s">
        <v>18</v>
      </c>
      <c r="E1" s="3" t="s">
        <v>14</v>
      </c>
      <c r="F1" t="s">
        <v>19</v>
      </c>
      <c r="H1" t="s">
        <v>23</v>
      </c>
      <c r="J1" s="6" t="s">
        <v>20</v>
      </c>
      <c r="K1" s="3" t="s">
        <v>24</v>
      </c>
      <c r="L1" s="3" t="s">
        <v>25</v>
      </c>
      <c r="M1" s="3" t="s">
        <v>26</v>
      </c>
    </row>
    <row r="2" spans="1:13">
      <c r="A2" t="s">
        <v>2</v>
      </c>
      <c r="C2">
        <v>10000</v>
      </c>
      <c r="D2" s="2">
        <f>C2 * (1+(0.1*F3))</f>
        <v>10000</v>
      </c>
      <c r="E2" s="3" t="s">
        <v>15</v>
      </c>
      <c r="F2" t="s">
        <v>15</v>
      </c>
      <c r="J2" s="6"/>
      <c r="K2" s="3">
        <v>1</v>
      </c>
      <c r="L2" s="3">
        <v>26</v>
      </c>
      <c r="M2" s="3">
        <v>5</v>
      </c>
    </row>
    <row r="3" spans="1:13">
      <c r="A3" t="s">
        <v>3</v>
      </c>
      <c r="B3">
        <v>5</v>
      </c>
      <c r="C3">
        <v>7500</v>
      </c>
      <c r="D3" s="2">
        <f>C3 * (1+(0.1*F3))</f>
        <v>7500</v>
      </c>
      <c r="E3" s="3" t="s">
        <v>15</v>
      </c>
      <c r="F3" s="1"/>
      <c r="J3" s="6" t="s">
        <v>21</v>
      </c>
      <c r="K3" s="3" t="s">
        <v>24</v>
      </c>
      <c r="L3" s="3" t="s">
        <v>25</v>
      </c>
      <c r="M3" s="3" t="s">
        <v>26</v>
      </c>
    </row>
    <row r="4" spans="1:13">
      <c r="A4" t="s">
        <v>4</v>
      </c>
      <c r="B4">
        <v>4</v>
      </c>
      <c r="C4">
        <v>12500</v>
      </c>
      <c r="D4" s="2">
        <f>C4 * (1+(0.1*F3))</f>
        <v>12500</v>
      </c>
      <c r="E4" s="3" t="s">
        <v>15</v>
      </c>
      <c r="F4" t="s">
        <v>16</v>
      </c>
      <c r="J4" s="6"/>
      <c r="K4" s="3">
        <v>2</v>
      </c>
      <c r="L4" s="3">
        <v>27</v>
      </c>
      <c r="M4" s="3">
        <v>6</v>
      </c>
    </row>
    <row r="5" spans="1:13">
      <c r="A5" t="s">
        <v>5</v>
      </c>
      <c r="C5">
        <v>10000</v>
      </c>
      <c r="D5" s="2">
        <f>C5 * (1+(0.2*F5))</f>
        <v>10000</v>
      </c>
      <c r="E5" s="3" t="s">
        <v>16</v>
      </c>
      <c r="F5" s="1"/>
      <c r="J5" s="7" t="s">
        <v>22</v>
      </c>
      <c r="K5" s="7"/>
      <c r="L5" s="7"/>
      <c r="M5" s="7"/>
    </row>
    <row r="6" spans="1:13">
      <c r="A6" t="s">
        <v>6</v>
      </c>
      <c r="B6">
        <v>6</v>
      </c>
      <c r="C6">
        <v>15000</v>
      </c>
      <c r="D6" s="2">
        <f>C6 * (1+(0.2*F5))</f>
        <v>15000</v>
      </c>
      <c r="E6" s="3" t="s">
        <v>16</v>
      </c>
      <c r="F6" t="s">
        <v>17</v>
      </c>
      <c r="J6" s="7" t="e">
        <f>(3500 / H2) * IF(9 = "Andere Gala!",J8 * 10 / langsamstes schiff ^  0.5 + 10,0)</f>
        <v>#DIV/0!</v>
      </c>
      <c r="K6" s="7"/>
      <c r="L6" s="7"/>
      <c r="M6" s="7"/>
    </row>
    <row r="7" spans="1:13">
      <c r="A7" t="s">
        <v>7</v>
      </c>
      <c r="C7">
        <v>10000</v>
      </c>
      <c r="D7" s="2">
        <f>C7 * (1+(0.3*J21))</f>
        <v>10000</v>
      </c>
      <c r="E7" s="3" t="s">
        <v>17</v>
      </c>
      <c r="F7" s="1"/>
    </row>
    <row r="8" spans="1:13">
      <c r="A8" t="s">
        <v>8</v>
      </c>
      <c r="C8">
        <v>2500</v>
      </c>
      <c r="D8" s="2">
        <f>C8 * (1+(0.2*F5))</f>
        <v>2500</v>
      </c>
      <c r="E8" s="3" t="s">
        <v>16</v>
      </c>
      <c r="J8" s="3">
        <f>IF(K2&lt;&gt;K4,K2 - K4 * 20000,"GLEICH!")</f>
        <v>-39999</v>
      </c>
      <c r="K8" s="4" t="s">
        <v>27</v>
      </c>
      <c r="L8" s="4"/>
      <c r="M8" s="4"/>
    </row>
    <row r="9" spans="1:13">
      <c r="A9" t="s">
        <v>9</v>
      </c>
      <c r="B9">
        <v>5</v>
      </c>
      <c r="C9">
        <v>2000</v>
      </c>
      <c r="D9" s="2">
        <f>C9 * (1+(0.1*F3))</f>
        <v>2000</v>
      </c>
      <c r="E9" s="3" t="s">
        <v>15</v>
      </c>
      <c r="J9" s="3">
        <f>IF(L2&lt;&gt;L4,L2 - L4 * 95 + 2700,"GLEICH!")</f>
        <v>161</v>
      </c>
      <c r="K9" t="s">
        <v>28</v>
      </c>
      <c r="L9" s="3" t="str">
        <f>IF(J8&lt;&gt;"GLEICH!","Andere Gala","OK!")</f>
        <v>Andere Gala</v>
      </c>
      <c r="M9" t="s">
        <v>30</v>
      </c>
    </row>
    <row r="10" spans="1:13">
      <c r="A10" t="s">
        <v>10</v>
      </c>
      <c r="C10">
        <v>100000000</v>
      </c>
      <c r="D10" s="2">
        <f>C10 * (1+(0.1*F3))</f>
        <v>100000000</v>
      </c>
      <c r="E10" s="3" t="s">
        <v>15</v>
      </c>
      <c r="J10" s="3">
        <f>IF(M2&lt;&gt;M4,M2 - M4 * 5 + 1000,"GLEICH!" )</f>
        <v>975</v>
      </c>
      <c r="K10" t="s">
        <v>29</v>
      </c>
      <c r="L10" s="3" t="str">
        <f>IF(J9&lt;&gt;"GLEICH!","Anderes SS!",IF(M2&lt;&gt;M4,"ANDERE POS!","OK!"))</f>
        <v>Anderes SS!</v>
      </c>
      <c r="M10" t="s">
        <v>30</v>
      </c>
    </row>
    <row r="11" spans="1:13">
      <c r="A11" t="s">
        <v>11</v>
      </c>
      <c r="C11">
        <v>5000</v>
      </c>
      <c r="D11" s="2">
        <f>C11 * (1+(0.2*F5))</f>
        <v>5000</v>
      </c>
      <c r="E11" s="3" t="s">
        <v>16</v>
      </c>
      <c r="J11">
        <f>SMALL(B2:B13,COUNTIF(B2:B13,"=0")+1)</f>
        <v>4</v>
      </c>
      <c r="K11" t="s">
        <v>33</v>
      </c>
    </row>
    <row r="12" spans="1:13">
      <c r="A12" t="s">
        <v>12</v>
      </c>
      <c r="B12">
        <v>7</v>
      </c>
      <c r="C12">
        <v>5000</v>
      </c>
      <c r="D12" s="2">
        <f>C12 * (1+(0.3*J21))</f>
        <v>5000</v>
      </c>
      <c r="E12" s="3" t="s">
        <v>17</v>
      </c>
      <c r="J12">
        <f>SMALL(D2:D13,COUNTIF(D2:D13,"=0")+1)</f>
        <v>2000</v>
      </c>
      <c r="K12" t="s">
        <v>32</v>
      </c>
    </row>
    <row r="13" spans="1:13">
      <c r="A13" t="s">
        <v>13</v>
      </c>
      <c r="C13">
        <v>10000</v>
      </c>
      <c r="D13" s="2">
        <f>C13 * (1+(0.3*J21))</f>
        <v>10000</v>
      </c>
      <c r="E13" s="3" t="s">
        <v>17</v>
      </c>
    </row>
  </sheetData>
  <mergeCells count="4">
    <mergeCell ref="J1:J2"/>
    <mergeCell ref="J3:J4"/>
    <mergeCell ref="J6:M6"/>
    <mergeCell ref="J5:M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Rimmel</dc:creator>
  <cp:lastModifiedBy>Mark Rimmel</cp:lastModifiedBy>
  <dcterms:created xsi:type="dcterms:W3CDTF">2010-04-27T17:27:23Z</dcterms:created>
  <dcterms:modified xsi:type="dcterms:W3CDTF">2010-04-28T18:09:05Z</dcterms:modified>
</cp:coreProperties>
</file>